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показатели результативности" sheetId="2" r:id="rId1"/>
  </sheets>
  <calcPr calcId="144525"/>
</workbook>
</file>

<file path=xl/calcChain.xml><?xml version="1.0" encoding="utf-8"?>
<calcChain xmlns="http://schemas.openxmlformats.org/spreadsheetml/2006/main">
  <c r="D37" i="2" l="1"/>
  <c r="G37" i="2"/>
  <c r="E37" i="2"/>
</calcChain>
</file>

<file path=xl/sharedStrings.xml><?xml version="1.0" encoding="utf-8"?>
<sst xmlns="http://schemas.openxmlformats.org/spreadsheetml/2006/main" count="498" uniqueCount="73">
  <si>
    <t>Наименование показателей</t>
  </si>
  <si>
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период.</t>
  </si>
  <si>
    <t>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период.</t>
  </si>
  <si>
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период.</t>
  </si>
  <si>
    <t>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период.</t>
  </si>
  <si>
    <t>Доля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период.</t>
  </si>
  <si>
    <t>Доля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период.</t>
  </si>
  <si>
    <t>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период.</t>
  </si>
  <si>
    <t>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осложнений.</t>
  </si>
  <si>
    <t>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период.</t>
  </si>
  <si>
    <t>Охват вакцинацией детей в рамках Национального календаря прививок.</t>
  </si>
  <si>
    <t>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период.</t>
  </si>
  <si>
    <t>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период.</t>
  </si>
  <si>
    <t>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период.</t>
  </si>
  <si>
    <t>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период.</t>
  </si>
  <si>
    <t>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период.</t>
  </si>
  <si>
    <t>Доля женщин, отказавшихся от искусственного прерывания беременности, от числа женщин, прошедших доабортное консультирование за период.</t>
  </si>
  <si>
    <t>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период.</t>
  </si>
  <si>
    <t>ГБУЗ РХ "Абаканская межрайонная клиническая больница"</t>
  </si>
  <si>
    <t>ГБУЗ РХ "Республиканская детская клиническая  больница"</t>
  </si>
  <si>
    <t>ГБУЗ РХ "Черногорская межрайонная  больница"</t>
  </si>
  <si>
    <t>ГБУЗ РХ "Черногорская межрайонная детская  больница"</t>
  </si>
  <si>
    <t>ГБУЗ РХ "Саяногорская межрайонная больница"</t>
  </si>
  <si>
    <t>ГБУЗ РХ "Абазинская городская больница"</t>
  </si>
  <si>
    <t>ГБУЗ РХ "Сорская городская больница"</t>
  </si>
  <si>
    <t>ГБУЗ РХ "Бейская районная больница"</t>
  </si>
  <si>
    <t>ГБУЗ РХ "Копьевская районная больница"</t>
  </si>
  <si>
    <t>ГБУЗ РХ "Таштыпская районная больница"</t>
  </si>
  <si>
    <t>Максимальный балл</t>
  </si>
  <si>
    <t xml:space="preserve">                                                    Б Л О К № 1</t>
  </si>
  <si>
    <t xml:space="preserve">                           Взрослое население (в возрасте 18 лет и старше)</t>
  </si>
  <si>
    <t xml:space="preserve">                                                           Б Л О К № 2</t>
  </si>
  <si>
    <t xml:space="preserve">                               Детское население (от 0 до 17 лет включительно)</t>
  </si>
  <si>
    <t xml:space="preserve">                    Оценка эффективности профилактических мероприятий</t>
  </si>
  <si>
    <t xml:space="preserve">                              Оценка эффективности диспансерного наблюдения</t>
  </si>
  <si>
    <t xml:space="preserve">                            ВСЕГО баллов БЛОК 2</t>
  </si>
  <si>
    <t xml:space="preserve">                   ВСЕГО баллов БЛОК 1</t>
  </si>
  <si>
    <t xml:space="preserve">                                                              Б Л О К № 3</t>
  </si>
  <si>
    <t>ГБУЗ РХ "Белоярская  центральная районная больница"</t>
  </si>
  <si>
    <t>ГБУЗ РХ "Аскизская центральная районная больница"</t>
  </si>
  <si>
    <t>ГБУЗ РХ "Боградская районная больница им. Т.И. Ануфриевой"</t>
  </si>
  <si>
    <t>ГБУЗ РХ "Ширинская центральная районная больница"</t>
  </si>
  <si>
    <t>к Дополнительному  соглашению</t>
  </si>
  <si>
    <t>ГБУЗ РХ "Усть-Абаканская центральная районная больница им. Н.И. Солошенко"</t>
  </si>
  <si>
    <t>Доля лиц в возрасте от 18 до 39 лет, не прошедших в течение последних двух лет профилактический медицинский осмотр или диспансеризацию, от общего числа прикрепленного населения этой возрастной группы.</t>
  </si>
  <si>
    <t>Доля взрослых с подозрением на злокачественное новообразование, выявленным впервые при профилактических медицинских осмотрах или диспансеризации за период, от общего числа взрослых пациентов с подозрением на злокачественное новообразование или впервые в жизни установленным диагнозом злокачественное новообразование за период</t>
  </si>
  <si>
    <t>Доля взрослых с подозрением на злокачественное новообразование органов дыхания, выявленным впервые при профилактическом медицинском осмотре или диспансеризации, от общего числа взрослых пациентов с подозрением на злокачественное новообразование или впервые в жизни установленным диагнозом злокачественное новообразование органов дыхания</t>
  </si>
  <si>
    <t>Доля взрослых с болезнями системы кровообращения с высоким риском развития неблагоприятных сердечно-сосудистых событий (которые перенесли острое нарушение мозгового кровообращения, инфаркт миокарда, страдающих ишемической болезнью сердца в сочетании с фибрилляцией предсердий и хронической сердечной недостаточностью, а также которым выполнены аортокоронарное шунтирование, ангиопластика коронарных артерий со стентированием и катетерная абляция по поводу сердечно-сосудистых заболеваний), состоящих под диспансерным наблюдением, от общего числа взрослых пациентов с болезнями системы кровообращения с высоким риском развития неблагоприятных сердечно-сосудистых событий (которые перенесли острое нарушение мозгового кровообращения, инфаркт миокарда, страдающих ишемической болезнью сердца в сочетании с фибрилляцией предсердий и хронической сердечной недостаточностью, а также которым выполнены аортокоронарное шунтирование, ангиопластика коронарных артерий со стентированием и катетерная абляция по поводу сердечно-сосудистых заболеваний).</t>
  </si>
  <si>
    <t>Доля лиц 18 лет и старше, состоявших под диспансерным наблюдением по поводу болезней системы кровообращения*, госпитализированных в связи с обострениями или осложнениями болезней системы кровообращения, по поводу которых пациент состоит на диспансерном наблюдении, от всех лиц соответствующего возраста, состоявших на диспансерном наблюдении по поводу болезней системы кровообращения за период.</t>
  </si>
  <si>
    <t>Доля мужчин с подозрением на злокачественное новообразование предстательной железы, выявленным впервые при профилактическом медицинском осмотре или диспансеризации, от общего числа мужчин с подозрением на злокачественное новообразование или впервые в жизни установленным злокачественным новообразованием предстательной железы.</t>
  </si>
  <si>
    <t>Доля женщин с подозрением на злокачественное новообразование шейки матки, выявленным впервые при профилактическом медицинском осмотре или диспансеризации, от общего числа женщин с подозрением на злокачественное новообразование или впервые в жизни установленным диагнозом злокачественное новообразование шейки матки, за период</t>
  </si>
  <si>
    <t>Доля женщин с подозрением на злокачественное новообразование молочной железы, выявленным впервые при профилактическом медицинском осмотре или диспансеризации, от общего числа женщин с подозрением на злокачественное новообразование или впервые в жизни установленным диагнозом злокачественное новообразование молочной железы, за период.</t>
  </si>
  <si>
    <t>Доля лиц в возрасте от 40 до 65 лет, не прошедших в течение последних двух лет профилактический медицинский осмотр или диспансеризацию, от общего числа прикрепленного населения этой возрастной группы.</t>
  </si>
  <si>
    <t>Доля экспертиз качества медицинской помощи, оказанной в рамках диспансерного наблюдения, в которых выявлены нарушения, приведшие к ухудшению состояния здоровья, летальному исходу застрахованного лица, от всех проведенных экспертиз качества медицинской помощи.</t>
  </si>
  <si>
    <t>Доля экспертиз качества медицинской помощи, в которых выявлены нарушения, приведшие к ухудшению состояния здоровья застрахованного лица, от всех проведенных экспертиз качества медицинской помощи.</t>
  </si>
  <si>
    <t>Доля экспертиз качества медицинской помощи, в которых выявлены нарушения, приведшие к инвалидизации застрахованного лица, от всех проведенных экспертиз качества медицинской помощи.</t>
  </si>
  <si>
    <t>Доля экспертиз качества медицинской помощи, в которых выявлены нарушения, приведшие к летальному исходу застрахованного лица, от всех проведенных экспертиз качества медицинской помощи.</t>
  </si>
  <si>
    <t>Необоснованный отказ застрахованным лицам в оказании медицинской помощи в соответствии с программами обязательного медицинского страхования, с последующим ухудшением состояния здоровья.</t>
  </si>
  <si>
    <t>Необоснованный отказ застрахованным лицам в оказании медицинской помощи в соответствии с программами обязательного медицинского страхования, приведший к летальному исходу.</t>
  </si>
  <si>
    <t>Доля застрахованных лиц, которым оказывалась медицинская помощь в стационарных условиях, с впервые выявленным диагнозом, по которому предусмотрено установление диспансерного наблюдения и получивших в течение трех рабочих дней консультацию врача-специалиста (фельдшера фельдшерско-акушерского пункта, фельдшерского пункта при условии возложения на него функции лечащего врача), от застрахованных лиц, которым оказывалась медицинская помощь в стационарных условиях, с диагнозом, по которому предусмотрено установление диспансерного наблюдения (за исключением тех пациентов, которые направлены на лечение в стационарных условиях и в условиях дневного стационара).</t>
  </si>
  <si>
    <t>+</t>
  </si>
  <si>
    <t>Приложение 3.1</t>
  </si>
  <si>
    <t>Перечень показателей результативности  по медицинским организациям на 2025 год</t>
  </si>
  <si>
    <t>№ п/п</t>
  </si>
  <si>
    <t>Оказание акушерско-гинекологической помощи</t>
  </si>
  <si>
    <t xml:space="preserve">                     Оценка эффективности профилактических мероприятий и диспансерного наблюдения</t>
  </si>
  <si>
    <t xml:space="preserve">                                                              Б Л О К № 4</t>
  </si>
  <si>
    <t>Оценка качества оказания медицинской помощи</t>
  </si>
  <si>
    <t xml:space="preserve">                                   Количество показателей по МО, всего</t>
  </si>
  <si>
    <t xml:space="preserve">                   ВСЕГО баллов БЛОК 4 </t>
  </si>
  <si>
    <t xml:space="preserve">                   ВСЕГО баллов БЛОК 3</t>
  </si>
  <si>
    <t>№ в соответствии с приказом МЗРФ №44н</t>
  </si>
  <si>
    <t>от 28 ноября  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</si>
</sst>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wrapText="1"/>
    </xf>
    <xf numFmtId="0" fontId="3" fillId="0" borderId="10" xfId="0" applyFont="1" applyBorder="1" applyAlignment="1">
      <alignment vertical="top" wrapText="1"/>
    </xf>
    <xf numFmtId="0" fontId="2" fillId="2" borderId="1" xfId="0" applyFont="1" applyFill="1" applyBorder="1" applyAlignment="1">
      <alignment horizontal="center" wrapText="1"/>
    </xf>
    <xf numFmtId="0" fontId="7" fillId="0" borderId="0" xfId="0" applyFont="1" applyAlignment="1">
      <alignment wrapText="1"/>
    </xf>
    <xf numFmtId="0" fontId="7" fillId="0" borderId="1" xfId="0" applyFont="1" applyBorder="1" applyAlignment="1">
      <alignment wrapText="1"/>
    </xf>
    <xf numFmtId="0" fontId="2" fillId="3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6" fillId="0" borderId="10" xfId="0" applyFont="1" applyBorder="1" applyAlignment="1">
      <alignment horizontal="center"/>
    </xf>
    <xf numFmtId="0" fontId="1" fillId="3" borderId="6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5"/>
  <sheetViews>
    <sheetView tabSelected="1" view="pageLayout" zoomScale="80" zoomScaleNormal="80" zoomScalePageLayoutView="80" workbookViewId="0">
      <selection activeCell="H12" sqref="H12"/>
    </sheetView>
  </sheetViews>
  <sheetFormatPr defaultColWidth="9.140625" defaultRowHeight="15" x14ac:dyDescent="0.25"/>
  <cols>
    <col min="1" max="1" width="6.7109375" style="1" customWidth="1"/>
    <col min="2" max="2" width="6.42578125" style="5" customWidth="1"/>
    <col min="3" max="3" width="62.140625" style="6" customWidth="1"/>
    <col min="4" max="4" width="8.5703125" style="5" customWidth="1"/>
    <col min="5" max="5" width="13.5703125" style="1" customWidth="1"/>
    <col min="6" max="6" width="14.140625" style="1" customWidth="1"/>
    <col min="7" max="7" width="11" style="1" customWidth="1"/>
    <col min="8" max="8" width="13.28515625" style="1" customWidth="1"/>
    <col min="9" max="9" width="11.42578125" style="1" customWidth="1"/>
    <col min="10" max="10" width="10.5703125" style="1" customWidth="1"/>
    <col min="11" max="11" width="11.5703125" style="1" customWidth="1"/>
    <col min="12" max="12" width="12" style="1" customWidth="1"/>
    <col min="13" max="13" width="12.5703125" style="1" customWidth="1"/>
    <col min="14" max="14" width="10" style="1" customWidth="1"/>
    <col min="15" max="15" width="10.5703125" style="1" customWidth="1"/>
    <col min="16" max="16" width="10.28515625" style="1" customWidth="1"/>
    <col min="17" max="17" width="11.140625" style="1" customWidth="1"/>
    <col min="18" max="18" width="12.140625" style="1" customWidth="1"/>
    <col min="19" max="19" width="12.5703125" style="1" customWidth="1"/>
    <col min="20" max="16384" width="9.140625" style="1"/>
  </cols>
  <sheetData>
    <row r="1" spans="1:19" ht="21" customHeight="1" x14ac:dyDescent="0.25">
      <c r="P1" s="38" t="s">
        <v>61</v>
      </c>
      <c r="Q1" s="38"/>
      <c r="R1" s="38"/>
      <c r="S1" s="38"/>
    </row>
    <row r="2" spans="1:19" ht="20.25" customHeight="1" x14ac:dyDescent="0.25">
      <c r="P2" s="38" t="s">
        <v>42</v>
      </c>
      <c r="Q2" s="38"/>
      <c r="R2" s="38"/>
      <c r="S2" s="38"/>
    </row>
    <row r="3" spans="1:19" ht="20.25" customHeight="1" x14ac:dyDescent="0.25">
      <c r="P3" s="38" t="s">
        <v>72</v>
      </c>
      <c r="Q3" s="38"/>
      <c r="R3" s="38"/>
      <c r="S3" s="38"/>
    </row>
    <row r="4" spans="1:19" ht="19.5" customHeight="1" x14ac:dyDescent="0.3">
      <c r="B4" s="11"/>
      <c r="C4" s="39" t="s">
        <v>62</v>
      </c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</row>
    <row r="5" spans="1:19" s="6" customFormat="1" ht="76.5" customHeight="1" x14ac:dyDescent="0.25">
      <c r="A5" s="22" t="s">
        <v>63</v>
      </c>
      <c r="B5" s="40" t="s">
        <v>71</v>
      </c>
      <c r="C5" s="42" t="s">
        <v>0</v>
      </c>
      <c r="D5" s="36" t="s">
        <v>28</v>
      </c>
      <c r="E5" s="36" t="s">
        <v>18</v>
      </c>
      <c r="F5" s="36" t="s">
        <v>19</v>
      </c>
      <c r="G5" s="36" t="s">
        <v>20</v>
      </c>
      <c r="H5" s="36" t="s">
        <v>21</v>
      </c>
      <c r="I5" s="36" t="s">
        <v>22</v>
      </c>
      <c r="J5" s="36" t="s">
        <v>23</v>
      </c>
      <c r="K5" s="36" t="s">
        <v>24</v>
      </c>
      <c r="L5" s="36" t="s">
        <v>38</v>
      </c>
      <c r="M5" s="36" t="s">
        <v>39</v>
      </c>
      <c r="N5" s="36" t="s">
        <v>25</v>
      </c>
      <c r="O5" s="36" t="s">
        <v>40</v>
      </c>
      <c r="P5" s="36" t="s">
        <v>26</v>
      </c>
      <c r="Q5" s="36" t="s">
        <v>27</v>
      </c>
      <c r="R5" s="36" t="s">
        <v>43</v>
      </c>
      <c r="S5" s="36" t="s">
        <v>41</v>
      </c>
    </row>
    <row r="6" spans="1:19" ht="69" customHeight="1" x14ac:dyDescent="0.25">
      <c r="A6" s="22"/>
      <c r="B6" s="41"/>
      <c r="C6" s="42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</row>
    <row r="7" spans="1:19" ht="16.5" customHeight="1" x14ac:dyDescent="0.25">
      <c r="A7" s="7"/>
      <c r="B7" s="37" t="s">
        <v>29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</row>
    <row r="8" spans="1:19" x14ac:dyDescent="0.25">
      <c r="A8" s="7"/>
      <c r="B8" s="37" t="s">
        <v>30</v>
      </c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</row>
    <row r="9" spans="1:19" ht="21.75" customHeight="1" x14ac:dyDescent="0.25">
      <c r="A9" s="7"/>
      <c r="B9" s="28" t="s">
        <v>33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30"/>
    </row>
    <row r="10" spans="1:19" ht="66.75" customHeight="1" x14ac:dyDescent="0.25">
      <c r="A10" s="4">
        <v>1</v>
      </c>
      <c r="B10" s="9">
        <v>1</v>
      </c>
      <c r="C10" s="14" t="s">
        <v>44</v>
      </c>
      <c r="D10" s="9">
        <v>3</v>
      </c>
      <c r="E10" s="9" t="s">
        <v>60</v>
      </c>
      <c r="F10" s="10"/>
      <c r="G10" s="9" t="s">
        <v>60</v>
      </c>
      <c r="H10" s="10"/>
      <c r="I10" s="9" t="s">
        <v>60</v>
      </c>
      <c r="J10" s="9" t="s">
        <v>60</v>
      </c>
      <c r="K10" s="9" t="s">
        <v>60</v>
      </c>
      <c r="L10" s="9" t="s">
        <v>60</v>
      </c>
      <c r="M10" s="9" t="s">
        <v>60</v>
      </c>
      <c r="N10" s="9" t="s">
        <v>60</v>
      </c>
      <c r="O10" s="9" t="s">
        <v>60</v>
      </c>
      <c r="P10" s="9" t="s">
        <v>60</v>
      </c>
      <c r="Q10" s="9" t="s">
        <v>60</v>
      </c>
      <c r="R10" s="9" t="s">
        <v>60</v>
      </c>
      <c r="S10" s="9" t="s">
        <v>60</v>
      </c>
    </row>
    <row r="11" spans="1:19" ht="64.5" customHeight="1" x14ac:dyDescent="0.25">
      <c r="A11" s="4">
        <v>2</v>
      </c>
      <c r="B11" s="9">
        <v>26</v>
      </c>
      <c r="C11" s="13" t="s">
        <v>52</v>
      </c>
      <c r="D11" s="9">
        <v>3</v>
      </c>
      <c r="E11" s="9" t="s">
        <v>60</v>
      </c>
      <c r="F11" s="10"/>
      <c r="G11" s="9" t="s">
        <v>60</v>
      </c>
      <c r="H11" s="10" t="s">
        <v>60</v>
      </c>
      <c r="I11" s="9" t="s">
        <v>60</v>
      </c>
      <c r="J11" s="9" t="s">
        <v>60</v>
      </c>
      <c r="K11" s="9" t="s">
        <v>60</v>
      </c>
      <c r="L11" s="9" t="s">
        <v>60</v>
      </c>
      <c r="M11" s="9" t="s">
        <v>60</v>
      </c>
      <c r="N11" s="9" t="s">
        <v>60</v>
      </c>
      <c r="O11" s="9" t="s">
        <v>60</v>
      </c>
      <c r="P11" s="9" t="s">
        <v>60</v>
      </c>
      <c r="Q11" s="9" t="s">
        <v>60</v>
      </c>
      <c r="R11" s="9" t="s">
        <v>60</v>
      </c>
      <c r="S11" s="9" t="s">
        <v>60</v>
      </c>
    </row>
    <row r="12" spans="1:19" ht="85.5" customHeight="1" x14ac:dyDescent="0.25">
      <c r="A12" s="4">
        <v>3</v>
      </c>
      <c r="B12" s="4">
        <v>2</v>
      </c>
      <c r="C12" s="3" t="s">
        <v>1</v>
      </c>
      <c r="D12" s="4">
        <v>2</v>
      </c>
      <c r="E12" s="9" t="s">
        <v>60</v>
      </c>
      <c r="F12" s="7"/>
      <c r="G12" s="9" t="s">
        <v>60</v>
      </c>
      <c r="H12" s="7"/>
      <c r="I12" s="9" t="s">
        <v>60</v>
      </c>
      <c r="J12" s="9" t="s">
        <v>60</v>
      </c>
      <c r="K12" s="9" t="s">
        <v>60</v>
      </c>
      <c r="L12" s="9" t="s">
        <v>60</v>
      </c>
      <c r="M12" s="9" t="s">
        <v>60</v>
      </c>
      <c r="N12" s="9" t="s">
        <v>60</v>
      </c>
      <c r="O12" s="9" t="s">
        <v>60</v>
      </c>
      <c r="P12" s="9" t="s">
        <v>60</v>
      </c>
      <c r="Q12" s="9" t="s">
        <v>60</v>
      </c>
      <c r="R12" s="9" t="s">
        <v>60</v>
      </c>
      <c r="S12" s="9" t="s">
        <v>60</v>
      </c>
    </row>
    <row r="13" spans="1:19" ht="67.150000000000006" customHeight="1" x14ac:dyDescent="0.25">
      <c r="A13" s="4">
        <v>4</v>
      </c>
      <c r="B13" s="4">
        <v>3</v>
      </c>
      <c r="C13" s="3" t="s">
        <v>45</v>
      </c>
      <c r="D13" s="4">
        <v>2</v>
      </c>
      <c r="E13" s="9" t="s">
        <v>60</v>
      </c>
      <c r="F13" s="7"/>
      <c r="G13" s="9" t="s">
        <v>60</v>
      </c>
      <c r="H13" s="7"/>
      <c r="I13" s="9" t="s">
        <v>60</v>
      </c>
      <c r="J13" s="9" t="s">
        <v>60</v>
      </c>
      <c r="K13" s="9" t="s">
        <v>60</v>
      </c>
      <c r="L13" s="9" t="s">
        <v>60</v>
      </c>
      <c r="M13" s="9" t="s">
        <v>60</v>
      </c>
      <c r="N13" s="9" t="s">
        <v>60</v>
      </c>
      <c r="O13" s="9" t="s">
        <v>60</v>
      </c>
      <c r="P13" s="9" t="s">
        <v>60</v>
      </c>
      <c r="Q13" s="9" t="s">
        <v>60</v>
      </c>
      <c r="R13" s="9" t="s">
        <v>60</v>
      </c>
      <c r="S13" s="9" t="s">
        <v>60</v>
      </c>
    </row>
    <row r="14" spans="1:19" ht="75" customHeight="1" x14ac:dyDescent="0.25">
      <c r="A14" s="4">
        <v>5</v>
      </c>
      <c r="B14" s="4">
        <v>4</v>
      </c>
      <c r="C14" s="3" t="s">
        <v>2</v>
      </c>
      <c r="D14" s="4">
        <v>2</v>
      </c>
      <c r="E14" s="9" t="s">
        <v>60</v>
      </c>
      <c r="F14" s="7"/>
      <c r="G14" s="9" t="s">
        <v>60</v>
      </c>
      <c r="H14" s="7"/>
      <c r="I14" s="9" t="s">
        <v>60</v>
      </c>
      <c r="J14" s="9" t="s">
        <v>60</v>
      </c>
      <c r="K14" s="9" t="s">
        <v>60</v>
      </c>
      <c r="L14" s="9" t="s">
        <v>60</v>
      </c>
      <c r="M14" s="9" t="s">
        <v>60</v>
      </c>
      <c r="N14" s="9" t="s">
        <v>60</v>
      </c>
      <c r="O14" s="9" t="s">
        <v>60</v>
      </c>
      <c r="P14" s="9" t="s">
        <v>60</v>
      </c>
      <c r="Q14" s="9" t="s">
        <v>60</v>
      </c>
      <c r="R14" s="9" t="s">
        <v>60</v>
      </c>
      <c r="S14" s="9" t="s">
        <v>60</v>
      </c>
    </row>
    <row r="15" spans="1:19" ht="60" customHeight="1" x14ac:dyDescent="0.25">
      <c r="A15" s="4">
        <v>6</v>
      </c>
      <c r="B15" s="4">
        <v>5</v>
      </c>
      <c r="C15" s="3" t="s">
        <v>3</v>
      </c>
      <c r="D15" s="4">
        <v>2</v>
      </c>
      <c r="E15" s="9" t="s">
        <v>60</v>
      </c>
      <c r="F15" s="7"/>
      <c r="G15" s="9" t="s">
        <v>60</v>
      </c>
      <c r="H15" s="7"/>
      <c r="I15" s="9" t="s">
        <v>60</v>
      </c>
      <c r="J15" s="9" t="s">
        <v>60</v>
      </c>
      <c r="K15" s="9" t="s">
        <v>60</v>
      </c>
      <c r="L15" s="9" t="s">
        <v>60</v>
      </c>
      <c r="M15" s="9" t="s">
        <v>60</v>
      </c>
      <c r="N15" s="9" t="s">
        <v>60</v>
      </c>
      <c r="O15" s="9" t="s">
        <v>60</v>
      </c>
      <c r="P15" s="9" t="s">
        <v>60</v>
      </c>
      <c r="Q15" s="9" t="s">
        <v>60</v>
      </c>
      <c r="R15" s="9" t="s">
        <v>60</v>
      </c>
      <c r="S15" s="9" t="s">
        <v>60</v>
      </c>
    </row>
    <row r="16" spans="1:19" ht="113.25" customHeight="1" x14ac:dyDescent="0.25">
      <c r="A16" s="4">
        <v>7</v>
      </c>
      <c r="B16" s="4">
        <v>6</v>
      </c>
      <c r="C16" s="3" t="s">
        <v>46</v>
      </c>
      <c r="D16" s="4">
        <v>3</v>
      </c>
      <c r="E16" s="9" t="s">
        <v>60</v>
      </c>
      <c r="F16" s="7"/>
      <c r="G16" s="9" t="s">
        <v>60</v>
      </c>
      <c r="H16" s="7"/>
      <c r="I16" s="9" t="s">
        <v>60</v>
      </c>
      <c r="J16" s="9" t="s">
        <v>60</v>
      </c>
      <c r="K16" s="9" t="s">
        <v>60</v>
      </c>
      <c r="L16" s="9" t="s">
        <v>60</v>
      </c>
      <c r="M16" s="9" t="s">
        <v>60</v>
      </c>
      <c r="N16" s="9" t="s">
        <v>60</v>
      </c>
      <c r="O16" s="9" t="s">
        <v>60</v>
      </c>
      <c r="P16" s="9" t="s">
        <v>60</v>
      </c>
      <c r="Q16" s="9" t="s">
        <v>60</v>
      </c>
      <c r="R16" s="9" t="s">
        <v>60</v>
      </c>
      <c r="S16" s="9" t="s">
        <v>60</v>
      </c>
    </row>
    <row r="17" spans="1:19" ht="113.25" customHeight="1" x14ac:dyDescent="0.25">
      <c r="A17" s="4">
        <v>8</v>
      </c>
      <c r="B17" s="4">
        <v>22</v>
      </c>
      <c r="C17" s="19" t="s">
        <v>49</v>
      </c>
      <c r="D17" s="4">
        <v>3</v>
      </c>
      <c r="E17" s="4" t="s">
        <v>60</v>
      </c>
      <c r="F17" s="17"/>
      <c r="G17" s="4" t="s">
        <v>60</v>
      </c>
      <c r="H17" s="4" t="s">
        <v>60</v>
      </c>
      <c r="I17" s="4" t="s">
        <v>60</v>
      </c>
      <c r="J17" s="4" t="s">
        <v>60</v>
      </c>
      <c r="K17" s="4" t="s">
        <v>60</v>
      </c>
      <c r="L17" s="4" t="s">
        <v>60</v>
      </c>
      <c r="M17" s="4" t="s">
        <v>60</v>
      </c>
      <c r="N17" s="4" t="s">
        <v>60</v>
      </c>
      <c r="O17" s="4" t="s">
        <v>60</v>
      </c>
      <c r="P17" s="4" t="s">
        <v>60</v>
      </c>
      <c r="Q17" s="4" t="s">
        <v>60</v>
      </c>
      <c r="R17" s="4" t="s">
        <v>60</v>
      </c>
      <c r="S17" s="4" t="s">
        <v>60</v>
      </c>
    </row>
    <row r="18" spans="1:19" ht="15" customHeight="1" x14ac:dyDescent="0.25">
      <c r="A18" s="7"/>
      <c r="B18" s="23" t="s">
        <v>34</v>
      </c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5"/>
    </row>
    <row r="19" spans="1:19" ht="291" customHeight="1" x14ac:dyDescent="0.25">
      <c r="A19" s="4">
        <v>9</v>
      </c>
      <c r="B19" s="4">
        <v>7</v>
      </c>
      <c r="C19" s="3" t="s">
        <v>47</v>
      </c>
      <c r="D19" s="4">
        <v>2</v>
      </c>
      <c r="E19" s="9" t="s">
        <v>60</v>
      </c>
      <c r="F19" s="7"/>
      <c r="G19" s="4" t="s">
        <v>60</v>
      </c>
      <c r="H19" s="7"/>
      <c r="I19" s="4" t="s">
        <v>60</v>
      </c>
      <c r="J19" s="4" t="s">
        <v>60</v>
      </c>
      <c r="K19" s="4" t="s">
        <v>60</v>
      </c>
      <c r="L19" s="4" t="s">
        <v>60</v>
      </c>
      <c r="M19" s="4" t="s">
        <v>60</v>
      </c>
      <c r="N19" s="4" t="s">
        <v>60</v>
      </c>
      <c r="O19" s="4" t="s">
        <v>60</v>
      </c>
      <c r="P19" s="4" t="s">
        <v>60</v>
      </c>
      <c r="Q19" s="4" t="s">
        <v>60</v>
      </c>
      <c r="R19" s="4" t="s">
        <v>60</v>
      </c>
      <c r="S19" s="4" t="s">
        <v>60</v>
      </c>
    </row>
    <row r="20" spans="1:19" ht="136.5" customHeight="1" x14ac:dyDescent="0.25">
      <c r="A20" s="4">
        <v>10</v>
      </c>
      <c r="B20" s="4">
        <v>8</v>
      </c>
      <c r="C20" s="13" t="s">
        <v>48</v>
      </c>
      <c r="D20" s="4">
        <v>2</v>
      </c>
      <c r="E20" s="9" t="s">
        <v>60</v>
      </c>
      <c r="F20" s="7"/>
      <c r="G20" s="2"/>
      <c r="H20" s="7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ht="62.25" customHeight="1" x14ac:dyDescent="0.25">
      <c r="A21" s="4">
        <v>11</v>
      </c>
      <c r="B21" s="4">
        <v>9</v>
      </c>
      <c r="C21" s="3" t="s">
        <v>4</v>
      </c>
      <c r="D21" s="4">
        <v>1</v>
      </c>
      <c r="E21" s="9" t="s">
        <v>60</v>
      </c>
      <c r="F21" s="7"/>
      <c r="G21" s="9" t="s">
        <v>60</v>
      </c>
      <c r="H21" s="7"/>
      <c r="I21" s="9" t="s">
        <v>60</v>
      </c>
      <c r="J21" s="9" t="s">
        <v>60</v>
      </c>
      <c r="K21" s="9" t="s">
        <v>60</v>
      </c>
      <c r="L21" s="9" t="s">
        <v>60</v>
      </c>
      <c r="M21" s="9" t="s">
        <v>60</v>
      </c>
      <c r="N21" s="9" t="s">
        <v>60</v>
      </c>
      <c r="O21" s="9" t="s">
        <v>60</v>
      </c>
      <c r="P21" s="9" t="s">
        <v>60</v>
      </c>
      <c r="Q21" s="9" t="s">
        <v>60</v>
      </c>
      <c r="R21" s="9" t="s">
        <v>60</v>
      </c>
      <c r="S21" s="9" t="s">
        <v>60</v>
      </c>
    </row>
    <row r="22" spans="1:19" ht="75.75" customHeight="1" x14ac:dyDescent="0.25">
      <c r="A22" s="4">
        <v>12</v>
      </c>
      <c r="B22" s="4">
        <v>10</v>
      </c>
      <c r="C22" s="3" t="s">
        <v>5</v>
      </c>
      <c r="D22" s="4">
        <v>1</v>
      </c>
      <c r="E22" s="9" t="s">
        <v>60</v>
      </c>
      <c r="F22" s="7"/>
      <c r="G22" s="9" t="s">
        <v>60</v>
      </c>
      <c r="H22" s="7"/>
      <c r="I22" s="9" t="s">
        <v>60</v>
      </c>
      <c r="J22" s="9" t="s">
        <v>60</v>
      </c>
      <c r="K22" s="9" t="s">
        <v>60</v>
      </c>
      <c r="L22" s="9" t="s">
        <v>60</v>
      </c>
      <c r="M22" s="9" t="s">
        <v>60</v>
      </c>
      <c r="N22" s="9" t="s">
        <v>60</v>
      </c>
      <c r="O22" s="9" t="s">
        <v>60</v>
      </c>
      <c r="P22" s="9" t="s">
        <v>60</v>
      </c>
      <c r="Q22" s="9" t="s">
        <v>60</v>
      </c>
      <c r="R22" s="9" t="s">
        <v>60</v>
      </c>
      <c r="S22" s="9" t="s">
        <v>60</v>
      </c>
    </row>
    <row r="23" spans="1:19" ht="63" customHeight="1" x14ac:dyDescent="0.25">
      <c r="A23" s="4">
        <v>13</v>
      </c>
      <c r="B23" s="4">
        <v>11</v>
      </c>
      <c r="C23" s="3" t="s">
        <v>6</v>
      </c>
      <c r="D23" s="4">
        <v>2</v>
      </c>
      <c r="E23" s="9" t="s">
        <v>60</v>
      </c>
      <c r="F23" s="7"/>
      <c r="G23" s="9" t="s">
        <v>60</v>
      </c>
      <c r="H23" s="7"/>
      <c r="I23" s="9" t="s">
        <v>60</v>
      </c>
      <c r="J23" s="9" t="s">
        <v>60</v>
      </c>
      <c r="K23" s="9" t="s">
        <v>60</v>
      </c>
      <c r="L23" s="9" t="s">
        <v>60</v>
      </c>
      <c r="M23" s="9" t="s">
        <v>60</v>
      </c>
      <c r="N23" s="9" t="s">
        <v>60</v>
      </c>
      <c r="O23" s="9" t="s">
        <v>60</v>
      </c>
      <c r="P23" s="9" t="s">
        <v>60</v>
      </c>
      <c r="Q23" s="9" t="s">
        <v>60</v>
      </c>
      <c r="R23" s="9" t="s">
        <v>60</v>
      </c>
      <c r="S23" s="9" t="s">
        <v>60</v>
      </c>
    </row>
    <row r="24" spans="1:19" ht="59.25" customHeight="1" x14ac:dyDescent="0.25">
      <c r="A24" s="4">
        <v>14</v>
      </c>
      <c r="B24" s="4">
        <v>12</v>
      </c>
      <c r="C24" s="3" t="s">
        <v>7</v>
      </c>
      <c r="D24" s="4">
        <v>2</v>
      </c>
      <c r="E24" s="9" t="s">
        <v>60</v>
      </c>
      <c r="F24" s="7"/>
      <c r="G24" s="9" t="s">
        <v>60</v>
      </c>
      <c r="H24" s="7"/>
      <c r="I24" s="9" t="s">
        <v>60</v>
      </c>
      <c r="J24" s="9" t="s">
        <v>60</v>
      </c>
      <c r="K24" s="9" t="s">
        <v>60</v>
      </c>
      <c r="L24" s="9" t="s">
        <v>60</v>
      </c>
      <c r="M24" s="9" t="s">
        <v>60</v>
      </c>
      <c r="N24" s="9" t="s">
        <v>60</v>
      </c>
      <c r="O24" s="9" t="s">
        <v>60</v>
      </c>
      <c r="P24" s="9" t="s">
        <v>60</v>
      </c>
      <c r="Q24" s="9" t="s">
        <v>60</v>
      </c>
      <c r="R24" s="9" t="s">
        <v>60</v>
      </c>
      <c r="S24" s="9" t="s">
        <v>60</v>
      </c>
    </row>
    <row r="25" spans="1:19" ht="90" x14ac:dyDescent="0.25">
      <c r="A25" s="4">
        <v>15</v>
      </c>
      <c r="B25" s="4">
        <v>13</v>
      </c>
      <c r="C25" s="3" t="s">
        <v>8</v>
      </c>
      <c r="D25" s="4">
        <v>2</v>
      </c>
      <c r="E25" s="9" t="s">
        <v>60</v>
      </c>
      <c r="F25" s="7"/>
      <c r="G25" s="9" t="s">
        <v>60</v>
      </c>
      <c r="H25" s="7"/>
      <c r="I25" s="9" t="s">
        <v>60</v>
      </c>
      <c r="J25" s="9" t="s">
        <v>60</v>
      </c>
      <c r="K25" s="9" t="s">
        <v>60</v>
      </c>
      <c r="L25" s="9" t="s">
        <v>60</v>
      </c>
      <c r="M25" s="9" t="s">
        <v>60</v>
      </c>
      <c r="N25" s="9" t="s">
        <v>60</v>
      </c>
      <c r="O25" s="9" t="s">
        <v>60</v>
      </c>
      <c r="P25" s="9" t="s">
        <v>60</v>
      </c>
      <c r="Q25" s="9" t="s">
        <v>60</v>
      </c>
      <c r="R25" s="9" t="s">
        <v>60</v>
      </c>
      <c r="S25" s="9" t="s">
        <v>60</v>
      </c>
    </row>
    <row r="26" spans="1:19" ht="74.25" customHeight="1" x14ac:dyDescent="0.25">
      <c r="A26" s="4">
        <v>16</v>
      </c>
      <c r="B26" s="4">
        <v>14</v>
      </c>
      <c r="C26" s="3" t="s">
        <v>9</v>
      </c>
      <c r="D26" s="4">
        <v>3</v>
      </c>
      <c r="E26" s="9" t="s">
        <v>60</v>
      </c>
      <c r="F26" s="7"/>
      <c r="G26" s="9" t="s">
        <v>60</v>
      </c>
      <c r="H26" s="7"/>
      <c r="I26" s="9" t="s">
        <v>60</v>
      </c>
      <c r="J26" s="9" t="s">
        <v>60</v>
      </c>
      <c r="K26" s="9" t="s">
        <v>60</v>
      </c>
      <c r="L26" s="9" t="s">
        <v>60</v>
      </c>
      <c r="M26" s="9" t="s">
        <v>60</v>
      </c>
      <c r="N26" s="9" t="s">
        <v>60</v>
      </c>
      <c r="O26" s="9" t="s">
        <v>60</v>
      </c>
      <c r="P26" s="9" t="s">
        <v>60</v>
      </c>
      <c r="Q26" s="9" t="s">
        <v>60</v>
      </c>
      <c r="R26" s="9" t="s">
        <v>60</v>
      </c>
      <c r="S26" s="9" t="s">
        <v>60</v>
      </c>
    </row>
    <row r="27" spans="1:19" ht="25.5" customHeight="1" x14ac:dyDescent="0.25">
      <c r="A27" s="7"/>
      <c r="B27" s="26" t="s">
        <v>36</v>
      </c>
      <c r="C27" s="27"/>
      <c r="D27" s="12">
        <v>35</v>
      </c>
      <c r="E27" s="8">
        <v>16</v>
      </c>
      <c r="F27" s="8"/>
      <c r="G27" s="16">
        <v>16</v>
      </c>
      <c r="H27" s="8"/>
      <c r="I27" s="16">
        <v>16</v>
      </c>
      <c r="J27" s="16">
        <v>16</v>
      </c>
      <c r="K27" s="16">
        <v>16</v>
      </c>
      <c r="L27" s="16">
        <v>16</v>
      </c>
      <c r="M27" s="16">
        <v>16</v>
      </c>
      <c r="N27" s="16">
        <v>16</v>
      </c>
      <c r="O27" s="16">
        <v>16</v>
      </c>
      <c r="P27" s="16">
        <v>16</v>
      </c>
      <c r="Q27" s="16">
        <v>16</v>
      </c>
      <c r="R27" s="16">
        <v>16</v>
      </c>
      <c r="S27" s="16">
        <v>16</v>
      </c>
    </row>
    <row r="28" spans="1:19" ht="19.5" customHeight="1" x14ac:dyDescent="0.25">
      <c r="A28" s="7"/>
      <c r="B28" s="33" t="s">
        <v>31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5"/>
    </row>
    <row r="29" spans="1:19" ht="15" customHeight="1" x14ac:dyDescent="0.25">
      <c r="A29" s="7"/>
      <c r="B29" s="23" t="s">
        <v>32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5"/>
    </row>
    <row r="30" spans="1:19" ht="15" customHeight="1" x14ac:dyDescent="0.25">
      <c r="A30" s="7"/>
      <c r="B30" s="23" t="s">
        <v>65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5"/>
    </row>
    <row r="31" spans="1:19" ht="18" customHeight="1" x14ac:dyDescent="0.25">
      <c r="A31" s="4">
        <v>17</v>
      </c>
      <c r="B31" s="2">
        <v>15</v>
      </c>
      <c r="C31" s="3" t="s">
        <v>10</v>
      </c>
      <c r="D31" s="2">
        <v>5</v>
      </c>
      <c r="E31" s="7"/>
      <c r="F31" s="4" t="s">
        <v>60</v>
      </c>
      <c r="G31" s="7"/>
      <c r="H31" s="4" t="s">
        <v>60</v>
      </c>
      <c r="I31" s="4" t="s">
        <v>60</v>
      </c>
      <c r="J31" s="4" t="s">
        <v>60</v>
      </c>
      <c r="K31" s="4" t="s">
        <v>60</v>
      </c>
      <c r="L31" s="4" t="s">
        <v>60</v>
      </c>
      <c r="M31" s="4" t="s">
        <v>60</v>
      </c>
      <c r="N31" s="4" t="s">
        <v>60</v>
      </c>
      <c r="O31" s="4" t="s">
        <v>60</v>
      </c>
      <c r="P31" s="4" t="s">
        <v>60</v>
      </c>
      <c r="Q31" s="4" t="s">
        <v>60</v>
      </c>
      <c r="R31" s="4" t="s">
        <v>60</v>
      </c>
      <c r="S31" s="4" t="s">
        <v>60</v>
      </c>
    </row>
    <row r="32" spans="1:19" ht="76.5" customHeight="1" x14ac:dyDescent="0.25">
      <c r="A32" s="4">
        <v>18</v>
      </c>
      <c r="B32" s="2">
        <v>16</v>
      </c>
      <c r="C32" s="3" t="s">
        <v>11</v>
      </c>
      <c r="D32" s="2">
        <v>6</v>
      </c>
      <c r="E32" s="7"/>
      <c r="F32" s="4" t="s">
        <v>60</v>
      </c>
      <c r="G32" s="7"/>
      <c r="H32" s="4" t="s">
        <v>60</v>
      </c>
      <c r="I32" s="4" t="s">
        <v>60</v>
      </c>
      <c r="J32" s="4" t="s">
        <v>60</v>
      </c>
      <c r="K32" s="4" t="s">
        <v>60</v>
      </c>
      <c r="L32" s="4" t="s">
        <v>60</v>
      </c>
      <c r="M32" s="4" t="s">
        <v>60</v>
      </c>
      <c r="N32" s="4" t="s">
        <v>60</v>
      </c>
      <c r="O32" s="4" t="s">
        <v>60</v>
      </c>
      <c r="P32" s="4" t="s">
        <v>60</v>
      </c>
      <c r="Q32" s="4" t="s">
        <v>60</v>
      </c>
      <c r="R32" s="4" t="s">
        <v>60</v>
      </c>
      <c r="S32" s="4" t="s">
        <v>60</v>
      </c>
    </row>
    <row r="33" spans="1:19" ht="49.9" customHeight="1" x14ac:dyDescent="0.25">
      <c r="A33" s="4">
        <v>19</v>
      </c>
      <c r="B33" s="2">
        <v>17</v>
      </c>
      <c r="C33" s="3" t="s">
        <v>12</v>
      </c>
      <c r="D33" s="2">
        <v>6</v>
      </c>
      <c r="E33" s="7"/>
      <c r="F33" s="4" t="s">
        <v>60</v>
      </c>
      <c r="G33" s="7"/>
      <c r="H33" s="4" t="s">
        <v>60</v>
      </c>
      <c r="I33" s="4" t="s">
        <v>60</v>
      </c>
      <c r="J33" s="4" t="s">
        <v>60</v>
      </c>
      <c r="K33" s="4" t="s">
        <v>60</v>
      </c>
      <c r="L33" s="4" t="s">
        <v>60</v>
      </c>
      <c r="M33" s="4" t="s">
        <v>60</v>
      </c>
      <c r="N33" s="4" t="s">
        <v>60</v>
      </c>
      <c r="O33" s="4" t="s">
        <v>60</v>
      </c>
      <c r="P33" s="4" t="s">
        <v>60</v>
      </c>
      <c r="Q33" s="4" t="s">
        <v>60</v>
      </c>
      <c r="R33" s="4" t="s">
        <v>60</v>
      </c>
      <c r="S33" s="4" t="s">
        <v>60</v>
      </c>
    </row>
    <row r="34" spans="1:19" ht="60" x14ac:dyDescent="0.25">
      <c r="A34" s="4">
        <v>20</v>
      </c>
      <c r="B34" s="2">
        <v>18</v>
      </c>
      <c r="C34" s="3" t="s">
        <v>13</v>
      </c>
      <c r="D34" s="2">
        <v>6</v>
      </c>
      <c r="E34" s="7"/>
      <c r="F34" s="4" t="s">
        <v>60</v>
      </c>
      <c r="G34" s="7"/>
      <c r="H34" s="4" t="s">
        <v>60</v>
      </c>
      <c r="I34" s="4" t="s">
        <v>60</v>
      </c>
      <c r="J34" s="4" t="s">
        <v>60</v>
      </c>
      <c r="K34" s="4" t="s">
        <v>60</v>
      </c>
      <c r="L34" s="4" t="s">
        <v>60</v>
      </c>
      <c r="M34" s="4" t="s">
        <v>60</v>
      </c>
      <c r="N34" s="4" t="s">
        <v>60</v>
      </c>
      <c r="O34" s="4" t="s">
        <v>60</v>
      </c>
      <c r="P34" s="4" t="s">
        <v>60</v>
      </c>
      <c r="Q34" s="4" t="s">
        <v>60</v>
      </c>
      <c r="R34" s="4" t="s">
        <v>60</v>
      </c>
      <c r="S34" s="4" t="s">
        <v>60</v>
      </c>
    </row>
    <row r="35" spans="1:19" ht="75" x14ac:dyDescent="0.25">
      <c r="A35" s="4">
        <v>21</v>
      </c>
      <c r="B35" s="2">
        <v>19</v>
      </c>
      <c r="C35" s="3" t="s">
        <v>14</v>
      </c>
      <c r="D35" s="2">
        <v>6</v>
      </c>
      <c r="E35" s="7"/>
      <c r="F35" s="4" t="s">
        <v>60</v>
      </c>
      <c r="G35" s="7"/>
      <c r="H35" s="4" t="s">
        <v>60</v>
      </c>
      <c r="I35" s="4" t="s">
        <v>60</v>
      </c>
      <c r="J35" s="4" t="s">
        <v>60</v>
      </c>
      <c r="K35" s="4" t="s">
        <v>60</v>
      </c>
      <c r="L35" s="4" t="s">
        <v>60</v>
      </c>
      <c r="M35" s="4" t="s">
        <v>60</v>
      </c>
      <c r="N35" s="4" t="s">
        <v>60</v>
      </c>
      <c r="O35" s="4" t="s">
        <v>60</v>
      </c>
      <c r="P35" s="4" t="s">
        <v>60</v>
      </c>
      <c r="Q35" s="4" t="s">
        <v>60</v>
      </c>
      <c r="R35" s="4" t="s">
        <v>60</v>
      </c>
      <c r="S35" s="4" t="s">
        <v>60</v>
      </c>
    </row>
    <row r="36" spans="1:19" ht="75" customHeight="1" x14ac:dyDescent="0.25">
      <c r="A36" s="4">
        <v>22</v>
      </c>
      <c r="B36" s="2">
        <v>20</v>
      </c>
      <c r="C36" s="3" t="s">
        <v>15</v>
      </c>
      <c r="D36" s="2">
        <v>6</v>
      </c>
      <c r="E36" s="7"/>
      <c r="F36" s="4" t="s">
        <v>60</v>
      </c>
      <c r="G36" s="7"/>
      <c r="H36" s="4" t="s">
        <v>60</v>
      </c>
      <c r="I36" s="4" t="s">
        <v>60</v>
      </c>
      <c r="J36" s="4" t="s">
        <v>60</v>
      </c>
      <c r="K36" s="4" t="s">
        <v>60</v>
      </c>
      <c r="L36" s="4" t="s">
        <v>60</v>
      </c>
      <c r="M36" s="4" t="s">
        <v>60</v>
      </c>
      <c r="N36" s="4" t="s">
        <v>60</v>
      </c>
      <c r="O36" s="4" t="s">
        <v>60</v>
      </c>
      <c r="P36" s="4" t="s">
        <v>60</v>
      </c>
      <c r="Q36" s="4" t="s">
        <v>60</v>
      </c>
      <c r="R36" s="4" t="s">
        <v>60</v>
      </c>
      <c r="S36" s="4" t="s">
        <v>60</v>
      </c>
    </row>
    <row r="37" spans="1:19" ht="27" customHeight="1" x14ac:dyDescent="0.25">
      <c r="A37" s="7"/>
      <c r="B37" s="31" t="s">
        <v>35</v>
      </c>
      <c r="C37" s="32"/>
      <c r="D37" s="15">
        <f>D31+D32+D33+D34+D35+D36</f>
        <v>35</v>
      </c>
      <c r="E37" s="15">
        <f>E30</f>
        <v>0</v>
      </c>
      <c r="F37" s="15">
        <v>6</v>
      </c>
      <c r="G37" s="15">
        <f>G30</f>
        <v>0</v>
      </c>
      <c r="H37" s="15">
        <v>6</v>
      </c>
      <c r="I37" s="15">
        <v>6</v>
      </c>
      <c r="J37" s="15">
        <v>6</v>
      </c>
      <c r="K37" s="15">
        <v>6</v>
      </c>
      <c r="L37" s="15">
        <v>6</v>
      </c>
      <c r="M37" s="15">
        <v>6</v>
      </c>
      <c r="N37" s="15">
        <v>6</v>
      </c>
      <c r="O37" s="15">
        <v>6</v>
      </c>
      <c r="P37" s="15">
        <v>6</v>
      </c>
      <c r="Q37" s="15">
        <v>6</v>
      </c>
      <c r="R37" s="15">
        <v>6</v>
      </c>
      <c r="S37" s="15">
        <v>6</v>
      </c>
    </row>
    <row r="38" spans="1:19" ht="16.5" customHeight="1" x14ac:dyDescent="0.25">
      <c r="A38" s="7"/>
      <c r="B38" s="23" t="s">
        <v>37</v>
      </c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5"/>
    </row>
    <row r="39" spans="1:19" ht="19.5" customHeight="1" x14ac:dyDescent="0.25">
      <c r="A39" s="7"/>
      <c r="B39" s="23" t="s">
        <v>64</v>
      </c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5"/>
    </row>
    <row r="40" spans="1:19" ht="30" customHeight="1" x14ac:dyDescent="0.25">
      <c r="A40" s="4">
        <v>23</v>
      </c>
      <c r="B40" s="2">
        <v>21</v>
      </c>
      <c r="C40" s="3" t="s">
        <v>16</v>
      </c>
      <c r="D40" s="2">
        <v>8</v>
      </c>
      <c r="E40" s="7"/>
      <c r="F40" s="7"/>
      <c r="G40" s="7"/>
      <c r="H40" s="4" t="s">
        <v>60</v>
      </c>
      <c r="I40" s="4" t="s">
        <v>60</v>
      </c>
      <c r="J40" s="4" t="s">
        <v>60</v>
      </c>
      <c r="K40" s="4" t="s">
        <v>60</v>
      </c>
      <c r="L40" s="4" t="s">
        <v>60</v>
      </c>
      <c r="M40" s="4" t="s">
        <v>60</v>
      </c>
      <c r="N40" s="4" t="s">
        <v>60</v>
      </c>
      <c r="O40" s="4" t="s">
        <v>60</v>
      </c>
      <c r="P40" s="4" t="s">
        <v>60</v>
      </c>
      <c r="Q40" s="4" t="s">
        <v>60</v>
      </c>
      <c r="R40" s="4" t="s">
        <v>60</v>
      </c>
      <c r="S40" s="4" t="s">
        <v>60</v>
      </c>
    </row>
    <row r="41" spans="1:19" ht="110.25" x14ac:dyDescent="0.25">
      <c r="A41" s="4">
        <v>24</v>
      </c>
      <c r="B41" s="2">
        <v>23</v>
      </c>
      <c r="C41" s="14" t="s">
        <v>50</v>
      </c>
      <c r="D41" s="4">
        <v>9</v>
      </c>
      <c r="E41" s="4" t="s">
        <v>60</v>
      </c>
      <c r="F41" s="7"/>
      <c r="G41" s="4" t="s">
        <v>60</v>
      </c>
      <c r="H41" s="4" t="s">
        <v>60</v>
      </c>
      <c r="I41" s="4" t="s">
        <v>60</v>
      </c>
      <c r="J41" s="4" t="s">
        <v>60</v>
      </c>
      <c r="K41" s="4" t="s">
        <v>60</v>
      </c>
      <c r="L41" s="4" t="s">
        <v>60</v>
      </c>
      <c r="M41" s="4" t="s">
        <v>60</v>
      </c>
      <c r="N41" s="4" t="s">
        <v>60</v>
      </c>
      <c r="O41" s="4" t="s">
        <v>60</v>
      </c>
      <c r="P41" s="4" t="s">
        <v>60</v>
      </c>
      <c r="Q41" s="4" t="s">
        <v>60</v>
      </c>
      <c r="R41" s="4" t="s">
        <v>60</v>
      </c>
      <c r="S41" s="4" t="s">
        <v>60</v>
      </c>
    </row>
    <row r="42" spans="1:19" ht="110.25" x14ac:dyDescent="0.25">
      <c r="A42" s="4">
        <v>25</v>
      </c>
      <c r="B42" s="2">
        <v>24</v>
      </c>
      <c r="C42" s="13" t="s">
        <v>51</v>
      </c>
      <c r="D42" s="4">
        <v>9</v>
      </c>
      <c r="E42" s="4" t="s">
        <v>60</v>
      </c>
      <c r="F42" s="7"/>
      <c r="G42" s="4" t="s">
        <v>60</v>
      </c>
      <c r="H42" s="4" t="s">
        <v>60</v>
      </c>
      <c r="I42" s="4" t="s">
        <v>60</v>
      </c>
      <c r="J42" s="4" t="s">
        <v>60</v>
      </c>
      <c r="K42" s="4" t="s">
        <v>60</v>
      </c>
      <c r="L42" s="4" t="s">
        <v>60</v>
      </c>
      <c r="M42" s="4" t="s">
        <v>60</v>
      </c>
      <c r="N42" s="4" t="s">
        <v>60</v>
      </c>
      <c r="O42" s="4" t="s">
        <v>60</v>
      </c>
      <c r="P42" s="4" t="s">
        <v>60</v>
      </c>
      <c r="Q42" s="4" t="s">
        <v>60</v>
      </c>
      <c r="R42" s="4" t="s">
        <v>60</v>
      </c>
      <c r="S42" s="4" t="s">
        <v>60</v>
      </c>
    </row>
    <row r="43" spans="1:19" ht="60" x14ac:dyDescent="0.25">
      <c r="A43" s="4">
        <v>26</v>
      </c>
      <c r="B43" s="2">
        <v>25</v>
      </c>
      <c r="C43" s="3" t="s">
        <v>17</v>
      </c>
      <c r="D43" s="4">
        <v>9</v>
      </c>
      <c r="E43" s="4"/>
      <c r="F43" s="7"/>
      <c r="G43" s="4"/>
      <c r="H43" s="4" t="s">
        <v>60</v>
      </c>
      <c r="I43" s="4" t="s">
        <v>60</v>
      </c>
      <c r="J43" s="4" t="s">
        <v>60</v>
      </c>
      <c r="K43" s="4" t="s">
        <v>60</v>
      </c>
      <c r="L43" s="4" t="s">
        <v>60</v>
      </c>
      <c r="M43" s="4" t="s">
        <v>60</v>
      </c>
      <c r="N43" s="4" t="s">
        <v>60</v>
      </c>
      <c r="O43" s="4" t="s">
        <v>60</v>
      </c>
      <c r="P43" s="4" t="s">
        <v>60</v>
      </c>
      <c r="Q43" s="4" t="s">
        <v>60</v>
      </c>
      <c r="R43" s="4" t="s">
        <v>60</v>
      </c>
      <c r="S43" s="4" t="s">
        <v>60</v>
      </c>
    </row>
    <row r="44" spans="1:19" ht="15" customHeight="1" x14ac:dyDescent="0.25">
      <c r="A44" s="4"/>
      <c r="B44" s="26" t="s">
        <v>70</v>
      </c>
      <c r="C44" s="27"/>
      <c r="D44" s="18">
        <v>35</v>
      </c>
      <c r="E44" s="4">
        <v>2</v>
      </c>
      <c r="F44" s="7"/>
      <c r="G44" s="4">
        <v>2</v>
      </c>
      <c r="H44" s="4">
        <v>4</v>
      </c>
      <c r="I44" s="4">
        <v>4</v>
      </c>
      <c r="J44" s="4">
        <v>4</v>
      </c>
      <c r="K44" s="4">
        <v>4</v>
      </c>
      <c r="L44" s="4">
        <v>4</v>
      </c>
      <c r="M44" s="4">
        <v>4</v>
      </c>
      <c r="N44" s="4">
        <v>4</v>
      </c>
      <c r="O44" s="4">
        <v>4</v>
      </c>
      <c r="P44" s="4">
        <v>4</v>
      </c>
      <c r="Q44" s="4">
        <v>4</v>
      </c>
      <c r="R44" s="4">
        <v>4</v>
      </c>
      <c r="S44" s="4">
        <v>4</v>
      </c>
    </row>
    <row r="45" spans="1:19" ht="27" customHeight="1" x14ac:dyDescent="0.25">
      <c r="A45" s="4"/>
      <c r="B45" s="23" t="s">
        <v>66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5"/>
    </row>
    <row r="46" spans="1:19" ht="27" customHeight="1" x14ac:dyDescent="0.25">
      <c r="A46" s="4"/>
      <c r="B46" s="23" t="s">
        <v>67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5"/>
    </row>
    <row r="47" spans="1:19" ht="78.75" x14ac:dyDescent="0.25">
      <c r="A47" s="4">
        <v>27</v>
      </c>
      <c r="B47" s="2">
        <v>27</v>
      </c>
      <c r="C47" s="14" t="s">
        <v>53</v>
      </c>
      <c r="D47" s="4">
        <v>4</v>
      </c>
      <c r="E47" s="4" t="s">
        <v>60</v>
      </c>
      <c r="F47" s="7"/>
      <c r="G47" s="4" t="s">
        <v>60</v>
      </c>
      <c r="H47" s="4" t="s">
        <v>60</v>
      </c>
      <c r="I47" s="4" t="s">
        <v>60</v>
      </c>
      <c r="J47" s="4" t="s">
        <v>60</v>
      </c>
      <c r="K47" s="4" t="s">
        <v>60</v>
      </c>
      <c r="L47" s="4" t="s">
        <v>60</v>
      </c>
      <c r="M47" s="4" t="s">
        <v>60</v>
      </c>
      <c r="N47" s="4" t="s">
        <v>60</v>
      </c>
      <c r="O47" s="4" t="s">
        <v>60</v>
      </c>
      <c r="P47" s="4" t="s">
        <v>60</v>
      </c>
      <c r="Q47" s="4" t="s">
        <v>60</v>
      </c>
      <c r="R47" s="4" t="s">
        <v>60</v>
      </c>
      <c r="S47" s="4" t="s">
        <v>60</v>
      </c>
    </row>
    <row r="48" spans="1:19" ht="63" x14ac:dyDescent="0.25">
      <c r="A48" s="4">
        <v>28</v>
      </c>
      <c r="B48" s="4">
        <v>28</v>
      </c>
      <c r="C48" s="14" t="s">
        <v>54</v>
      </c>
      <c r="D48" s="4">
        <v>3</v>
      </c>
      <c r="E48" s="4" t="s">
        <v>60</v>
      </c>
      <c r="F48" s="7"/>
      <c r="G48" s="4" t="s">
        <v>60</v>
      </c>
      <c r="H48" s="4" t="s">
        <v>60</v>
      </c>
      <c r="I48" s="4" t="s">
        <v>60</v>
      </c>
      <c r="J48" s="4" t="s">
        <v>60</v>
      </c>
      <c r="K48" s="4" t="s">
        <v>60</v>
      </c>
      <c r="L48" s="4" t="s">
        <v>60</v>
      </c>
      <c r="M48" s="4" t="s">
        <v>60</v>
      </c>
      <c r="N48" s="4" t="s">
        <v>60</v>
      </c>
      <c r="O48" s="4" t="s">
        <v>60</v>
      </c>
      <c r="P48" s="4" t="s">
        <v>60</v>
      </c>
      <c r="Q48" s="4" t="s">
        <v>60</v>
      </c>
      <c r="R48" s="4" t="s">
        <v>60</v>
      </c>
      <c r="S48" s="4" t="s">
        <v>60</v>
      </c>
    </row>
    <row r="49" spans="1:19" ht="63" x14ac:dyDescent="0.25">
      <c r="A49" s="4">
        <v>29</v>
      </c>
      <c r="B49" s="4">
        <v>29</v>
      </c>
      <c r="C49" s="14" t="s">
        <v>55</v>
      </c>
      <c r="D49" s="4">
        <v>5</v>
      </c>
      <c r="E49" s="4" t="s">
        <v>60</v>
      </c>
      <c r="F49" s="7"/>
      <c r="G49" s="4" t="s">
        <v>60</v>
      </c>
      <c r="H49" s="4" t="s">
        <v>60</v>
      </c>
      <c r="I49" s="4" t="s">
        <v>60</v>
      </c>
      <c r="J49" s="4" t="s">
        <v>60</v>
      </c>
      <c r="K49" s="4" t="s">
        <v>60</v>
      </c>
      <c r="L49" s="4" t="s">
        <v>60</v>
      </c>
      <c r="M49" s="4" t="s">
        <v>60</v>
      </c>
      <c r="N49" s="4" t="s">
        <v>60</v>
      </c>
      <c r="O49" s="4" t="s">
        <v>60</v>
      </c>
      <c r="P49" s="4" t="s">
        <v>60</v>
      </c>
      <c r="Q49" s="4" t="s">
        <v>60</v>
      </c>
      <c r="R49" s="4" t="s">
        <v>60</v>
      </c>
      <c r="S49" s="4" t="s">
        <v>60</v>
      </c>
    </row>
    <row r="50" spans="1:19" ht="63" x14ac:dyDescent="0.25">
      <c r="A50" s="4">
        <v>30</v>
      </c>
      <c r="B50" s="4">
        <v>30</v>
      </c>
      <c r="C50" s="13" t="s">
        <v>56</v>
      </c>
      <c r="D50" s="4">
        <v>8</v>
      </c>
      <c r="E50" s="4" t="s">
        <v>60</v>
      </c>
      <c r="F50" s="7"/>
      <c r="G50" s="4" t="s">
        <v>60</v>
      </c>
      <c r="H50" s="4" t="s">
        <v>60</v>
      </c>
      <c r="I50" s="4" t="s">
        <v>60</v>
      </c>
      <c r="J50" s="4" t="s">
        <v>60</v>
      </c>
      <c r="K50" s="4" t="s">
        <v>60</v>
      </c>
      <c r="L50" s="4" t="s">
        <v>60</v>
      </c>
      <c r="M50" s="4" t="s">
        <v>60</v>
      </c>
      <c r="N50" s="4" t="s">
        <v>60</v>
      </c>
      <c r="O50" s="4" t="s">
        <v>60</v>
      </c>
      <c r="P50" s="4" t="s">
        <v>60</v>
      </c>
      <c r="Q50" s="4" t="s">
        <v>60</v>
      </c>
      <c r="R50" s="4" t="s">
        <v>60</v>
      </c>
      <c r="S50" s="4" t="s">
        <v>60</v>
      </c>
    </row>
    <row r="51" spans="1:19" ht="63" x14ac:dyDescent="0.25">
      <c r="A51" s="4">
        <v>31</v>
      </c>
      <c r="B51" s="4">
        <v>31</v>
      </c>
      <c r="C51" s="14" t="s">
        <v>57</v>
      </c>
      <c r="D51" s="4">
        <v>3</v>
      </c>
      <c r="E51" s="4" t="s">
        <v>60</v>
      </c>
      <c r="F51" s="7"/>
      <c r="G51" s="4" t="s">
        <v>60</v>
      </c>
      <c r="H51" s="4" t="s">
        <v>60</v>
      </c>
      <c r="I51" s="4" t="s">
        <v>60</v>
      </c>
      <c r="J51" s="4" t="s">
        <v>60</v>
      </c>
      <c r="K51" s="4" t="s">
        <v>60</v>
      </c>
      <c r="L51" s="4" t="s">
        <v>60</v>
      </c>
      <c r="M51" s="4" t="s">
        <v>60</v>
      </c>
      <c r="N51" s="4" t="s">
        <v>60</v>
      </c>
      <c r="O51" s="4" t="s">
        <v>60</v>
      </c>
      <c r="P51" s="4" t="s">
        <v>60</v>
      </c>
      <c r="Q51" s="4" t="s">
        <v>60</v>
      </c>
      <c r="R51" s="4" t="s">
        <v>60</v>
      </c>
      <c r="S51" s="4" t="s">
        <v>60</v>
      </c>
    </row>
    <row r="52" spans="1:19" ht="63" x14ac:dyDescent="0.25">
      <c r="A52" s="4">
        <v>32</v>
      </c>
      <c r="B52" s="4">
        <v>32</v>
      </c>
      <c r="C52" s="14" t="s">
        <v>58</v>
      </c>
      <c r="D52" s="4">
        <v>8</v>
      </c>
      <c r="E52" s="4" t="s">
        <v>60</v>
      </c>
      <c r="F52" s="7"/>
      <c r="G52" s="4" t="s">
        <v>60</v>
      </c>
      <c r="H52" s="4" t="s">
        <v>60</v>
      </c>
      <c r="I52" s="4" t="s">
        <v>60</v>
      </c>
      <c r="J52" s="4" t="s">
        <v>60</v>
      </c>
      <c r="K52" s="4" t="s">
        <v>60</v>
      </c>
      <c r="L52" s="4" t="s">
        <v>60</v>
      </c>
      <c r="M52" s="4" t="s">
        <v>60</v>
      </c>
      <c r="N52" s="4" t="s">
        <v>60</v>
      </c>
      <c r="O52" s="4" t="s">
        <v>60</v>
      </c>
      <c r="P52" s="4" t="s">
        <v>60</v>
      </c>
      <c r="Q52" s="4" t="s">
        <v>60</v>
      </c>
      <c r="R52" s="4" t="s">
        <v>60</v>
      </c>
      <c r="S52" s="4" t="s">
        <v>60</v>
      </c>
    </row>
    <row r="53" spans="1:19" ht="204.75" x14ac:dyDescent="0.25">
      <c r="A53" s="4">
        <v>33</v>
      </c>
      <c r="B53" s="4">
        <v>33</v>
      </c>
      <c r="C53" s="14" t="s">
        <v>59</v>
      </c>
      <c r="D53" s="4">
        <v>4</v>
      </c>
      <c r="E53" s="4" t="s">
        <v>60</v>
      </c>
      <c r="F53" s="7"/>
      <c r="G53" s="4" t="s">
        <v>60</v>
      </c>
      <c r="H53" s="4" t="s">
        <v>60</v>
      </c>
      <c r="I53" s="4" t="s">
        <v>60</v>
      </c>
      <c r="J53" s="4" t="s">
        <v>60</v>
      </c>
      <c r="K53" s="4" t="s">
        <v>60</v>
      </c>
      <c r="L53" s="4" t="s">
        <v>60</v>
      </c>
      <c r="M53" s="4" t="s">
        <v>60</v>
      </c>
      <c r="N53" s="4" t="s">
        <v>60</v>
      </c>
      <c r="O53" s="4" t="s">
        <v>60</v>
      </c>
      <c r="P53" s="4" t="s">
        <v>60</v>
      </c>
      <c r="Q53" s="4" t="s">
        <v>60</v>
      </c>
      <c r="R53" s="4" t="s">
        <v>60</v>
      </c>
      <c r="S53" s="4" t="s">
        <v>60</v>
      </c>
    </row>
    <row r="54" spans="1:19" ht="16.899999999999999" customHeight="1" x14ac:dyDescent="0.25">
      <c r="A54" s="7"/>
      <c r="B54" s="26" t="s">
        <v>69</v>
      </c>
      <c r="C54" s="27"/>
      <c r="D54" s="8">
        <v>35</v>
      </c>
      <c r="E54" s="8">
        <v>7</v>
      </c>
      <c r="F54" s="8"/>
      <c r="G54" s="8">
        <v>7</v>
      </c>
      <c r="H54" s="16">
        <v>7</v>
      </c>
      <c r="I54" s="16">
        <v>7</v>
      </c>
      <c r="J54" s="16">
        <v>7</v>
      </c>
      <c r="K54" s="16">
        <v>7</v>
      </c>
      <c r="L54" s="16">
        <v>7</v>
      </c>
      <c r="M54" s="16">
        <v>7</v>
      </c>
      <c r="N54" s="16">
        <v>7</v>
      </c>
      <c r="O54" s="16">
        <v>7</v>
      </c>
      <c r="P54" s="16">
        <v>7</v>
      </c>
      <c r="Q54" s="16">
        <v>7</v>
      </c>
      <c r="R54" s="16">
        <v>7</v>
      </c>
      <c r="S54" s="16">
        <v>7</v>
      </c>
    </row>
    <row r="55" spans="1:19" x14ac:dyDescent="0.25">
      <c r="A55" s="7"/>
      <c r="B55" s="21" t="s">
        <v>68</v>
      </c>
      <c r="C55" s="21"/>
      <c r="D55" s="2"/>
      <c r="E55" s="20">
        <v>25</v>
      </c>
      <c r="F55" s="20">
        <v>6</v>
      </c>
      <c r="G55" s="20">
        <v>25</v>
      </c>
      <c r="H55" s="20">
        <v>6</v>
      </c>
      <c r="I55" s="20">
        <v>33</v>
      </c>
      <c r="J55" s="20">
        <v>33</v>
      </c>
      <c r="K55" s="20">
        <v>33</v>
      </c>
      <c r="L55" s="20">
        <v>33</v>
      </c>
      <c r="M55" s="20">
        <v>33</v>
      </c>
      <c r="N55" s="20">
        <v>33</v>
      </c>
      <c r="O55" s="20">
        <v>33</v>
      </c>
      <c r="P55" s="20">
        <v>33</v>
      </c>
      <c r="Q55" s="20">
        <v>33</v>
      </c>
      <c r="R55" s="20">
        <v>33</v>
      </c>
      <c r="S55" s="20">
        <v>33</v>
      </c>
    </row>
  </sheetData>
  <mergeCells count="39">
    <mergeCell ref="P2:S2"/>
    <mergeCell ref="P3:S3"/>
    <mergeCell ref="P1:S1"/>
    <mergeCell ref="C4:S4"/>
    <mergeCell ref="B27:C27"/>
    <mergeCell ref="S5:S6"/>
    <mergeCell ref="I5:I6"/>
    <mergeCell ref="J5:J6"/>
    <mergeCell ref="K5:K6"/>
    <mergeCell ref="L5:L6"/>
    <mergeCell ref="M5:M6"/>
    <mergeCell ref="B8:S8"/>
    <mergeCell ref="B5:B6"/>
    <mergeCell ref="C5:C6"/>
    <mergeCell ref="D5:D6"/>
    <mergeCell ref="E5:E6"/>
    <mergeCell ref="H5:H6"/>
    <mergeCell ref="B7:S7"/>
    <mergeCell ref="N5:N6"/>
    <mergeCell ref="O5:O6"/>
    <mergeCell ref="P5:P6"/>
    <mergeCell ref="Q5:Q6"/>
    <mergeCell ref="R5:R6"/>
    <mergeCell ref="B55:C55"/>
    <mergeCell ref="A5:A6"/>
    <mergeCell ref="B45:S45"/>
    <mergeCell ref="B46:S46"/>
    <mergeCell ref="B44:C44"/>
    <mergeCell ref="B54:C54"/>
    <mergeCell ref="B9:S9"/>
    <mergeCell ref="B18:S18"/>
    <mergeCell ref="B37:C37"/>
    <mergeCell ref="B28:S28"/>
    <mergeCell ref="B38:S38"/>
    <mergeCell ref="B39:S39"/>
    <mergeCell ref="B29:S29"/>
    <mergeCell ref="B30:S30"/>
    <mergeCell ref="F5:F6"/>
    <mergeCell ref="G5:G6"/>
  </mergeCells>
  <pageMargins left="0" right="0" top="0.39370078740157483" bottom="0" header="0" footer="0"/>
  <pageSetup paperSize="9" scale="55" firstPageNumber="33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показатели результативности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2025-12-01T02:35:25Z</dcterms:modified>
</cp:coreProperties>
</file>